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1" sheetId="1" r:id="rId1"/>
  </sheets>
  <definedNames>
    <definedName name="Date">'Приложение 11'!$B$1</definedName>
    <definedName name="Date1">'Приложение 11'!$B$2</definedName>
    <definedName name="DateExecute">'Приложение 11'!$A$2</definedName>
    <definedName name="EndDate">'Приложение 11'!$A$3</definedName>
    <definedName name="NameHead">'Приложение 11'!$A$4</definedName>
    <definedName name="ThisYear">'Приложение 11'!$B$3</definedName>
    <definedName name="Year">'Приложение 11'!$A$1</definedName>
    <definedName name="_xlnm.Print_Titles" localSheetId="0">'Приложение 11'!$9:$10</definedName>
    <definedName name="_xlnm.Print_Area" localSheetId="0">'Приложение 11'!$A$1:$S$109</definedName>
  </definedNames>
  <calcPr calcId="162913"/>
</workbook>
</file>

<file path=xl/calcChain.xml><?xml version="1.0" encoding="utf-8"?>
<calcChain xmlns="http://schemas.openxmlformats.org/spreadsheetml/2006/main">
  <c r="A1" i="1" l="1"/>
  <c r="S3" i="1" s="1"/>
  <c r="B3" i="1"/>
</calcChain>
</file>

<file path=xl/sharedStrings.xml><?xml version="1.0" encoding="utf-8"?>
<sst xmlns="http://schemas.openxmlformats.org/spreadsheetml/2006/main" count="182" uniqueCount="98">
  <si>
    <t>О Т Ч Е Т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</si>
  <si>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</si>
  <si>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</si>
  <si>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</si>
  <si>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</si>
  <si>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</si>
  <si>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</si>
  <si>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</si>
  <si>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</si>
  <si>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</si>
  <si>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</si>
  <si>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</si>
  <si>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</si>
  <si>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</si>
  <si>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</si>
  <si>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 xml:space="preserve">к Закону Камчатского края 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</si>
  <si>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</si>
  <si>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</si>
  <si>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</si>
  <si>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</si>
  <si>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</si>
  <si>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</si>
  <si>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Приложение 11</t>
  </si>
  <si>
    <t>01.01.2018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</si>
  <si>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</si>
  <si>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</si>
  <si>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</si>
  <si>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</si>
  <si>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</si>
  <si>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</si>
  <si>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</si>
  <si>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</si>
  <si>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</si>
  <si>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</si>
  <si>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</si>
  <si>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</si>
  <si>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образования и молодежной политики Камчатского края</t>
  </si>
  <si>
    <t>5</t>
  </si>
  <si>
    <t>Агентство по информатизации и связи Камчатского края</t>
  </si>
  <si>
    <t>6</t>
  </si>
  <si>
    <t>Министерство транспорта и дорожного строительства Камчатского края</t>
  </si>
  <si>
    <t>7</t>
  </si>
  <si>
    <t>Министерство территориального развития Камчатского края</t>
  </si>
  <si>
    <t>8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</si>
  <si>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</si>
  <si>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40310</t>
  </si>
  <si>
    <t>Министерство культуры Камчатского края</t>
  </si>
  <si>
    <t>9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</si>
  <si>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</si>
  <si>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40330</t>
  </si>
  <si>
    <t>10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</si>
  <si>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</si>
  <si>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40340</t>
  </si>
  <si>
    <t>11</t>
  </si>
  <si>
    <t>Иные межбюджетные трансферты на монтаж оборудования в котельной № 4  с. Тигиль Тигильского района Камчатского края</t>
  </si>
  <si>
    <t>40360</t>
  </si>
  <si>
    <t>12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</si>
  <si>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</si>
  <si>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40370</t>
  </si>
  <si>
    <t>13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</si>
  <si>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</si>
  <si>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40380</t>
  </si>
  <si>
    <t>Министерство спорта Камчатского края</t>
  </si>
  <si>
    <t>14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</si>
  <si>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</si>
  <si>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40390</t>
  </si>
  <si>
    <t>Агентство по туризму и внешним связям Камчатского края</t>
  </si>
  <si>
    <t>15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</si>
  <si>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</si>
  <si>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40400</t>
  </si>
  <si>
    <t>16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</si>
  <si>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</si>
  <si>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40420</t>
  </si>
  <si>
    <t>17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</si>
  <si>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</si>
  <si>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40480</t>
  </si>
  <si>
    <t>18</t>
  </si>
  <si>
    <t>Иные межбюджетные трансферты на проведение ремонтных работ в помещении концертного зала МБУК «Дом культуры «Галактика» Елизовского муниципального района Камчатского края</t>
  </si>
  <si>
    <t>40490</t>
  </si>
  <si>
    <t>19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</si>
  <si>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</si>
  <si>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</si>
  <si>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утверждено (за счет средств федерального бюджета)</t>
  </si>
  <si>
    <t>исполнено (за счет средств федерального бюджета)</t>
  </si>
  <si>
    <t>20</t>
  </si>
  <si>
    <t>Поддержка отрасли культуры</t>
  </si>
  <si>
    <t>R5190</t>
  </si>
  <si>
    <t>ВСЕГО утверждено, в том числе:</t>
  </si>
  <si>
    <t>ВСЕГО исполнено, в том числе: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</si>
  <si>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</si>
  <si>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</si>
  <si>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</si>
  <si>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</si>
  <si>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</si>
  <si>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бюджета)</t>
  </si>
  <si>
    <t xml:space="preserve"> исполнено (за счет средств федерального бюджета)</t>
  </si>
  <si>
    <t>о предоставлении иных межбюджетных трансфертов бюджетам муниципальных районов (городских округов) из краевого бюджета за 2018 год</t>
  </si>
  <si>
    <t>от 31.05.2019 № 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</si>
</sst>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19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8" fillId="0" borderId="6" applyNumberFormat="0" applyFill="0" applyAlignment="0" applyProtection="0"/>
    <xf numFmtId="0" fontId="9" fillId="0" borderId="0"/>
  </cellStyleXfs>
  <cellXfs count="5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 applyAlignment="1"/>
    <xf numFmtId="0" fontId="5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0" xfId="2" applyFont="1" applyFill="1" applyAlignment="1">
      <alignment horizontal="right"/>
    </xf>
    <xf numFmtId="0" fontId="8" fillId="2" borderId="1" xfId="2" applyFont="1" applyFill="1" applyBorder="1" applyAlignment="1">
      <alignment horizontal="righ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49" fontId="1" fillId="2" borderId="0" xfId="0" applyNumberFormat="1" applyFont="1" applyFill="1"/>
    <xf numFmtId="49" fontId="18" fillId="2" borderId="0" xfId="0" applyNumberFormat="1" applyFont="1" applyFill="1"/>
    <xf numFmtId="0" fontId="1" fillId="2" borderId="0" xfId="0" applyFont="1" applyFill="1"/>
    <xf numFmtId="0" fontId="18" fillId="2" borderId="0" xfId="0" applyFont="1" applyFill="1"/>
    <xf numFmtId="0" fontId="1" fillId="2" borderId="0" xfId="0" applyNumberFormat="1" applyFont="1" applyFill="1"/>
    <xf numFmtId="165" fontId="10" fillId="0" borderId="7" xfId="0" applyNumberFormat="1" applyFont="1" applyBorder="1" applyAlignment="1">
      <alignment horizontal="center" vertical="center"/>
    </xf>
    <xf numFmtId="165" fontId="10" fillId="0" borderId="7" xfId="0" applyNumberFormat="1" applyFont="1" applyBorder="1" applyAlignment="1">
      <alignment horizontal="left" vertical="center" wrapText="1"/>
    </xf>
    <xf numFmtId="165" fontId="10" fillId="0" borderId="7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/>
    <xf numFmtId="164" fontId="11" fillId="0" borderId="7" xfId="0" applyNumberFormat="1" applyFont="1" applyBorder="1"/>
    <xf numFmtId="164" fontId="10" fillId="0" borderId="8" xfId="0" applyNumberFormat="1" applyFont="1" applyBorder="1"/>
    <xf numFmtId="164" fontId="11" fillId="0" borderId="8" xfId="0" applyNumberFormat="1" applyFont="1" applyBorder="1"/>
    <xf numFmtId="166" fontId="10" fillId="0" borderId="8" xfId="0" applyNumberFormat="1" applyFont="1" applyBorder="1" applyAlignment="1">
      <alignment horizontal="center" vertical="center"/>
    </xf>
    <xf numFmtId="166" fontId="10" fillId="0" borderId="8" xfId="0" applyNumberFormat="1" applyFont="1" applyBorder="1" applyAlignment="1">
      <alignment horizontal="right"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166" fontId="10" fillId="0" borderId="8" xfId="0" applyNumberFormat="1" applyFont="1" applyBorder="1" applyAlignment="1">
      <alignment horizontal="center" vertical="center" wrapText="1"/>
    </xf>
    <xf numFmtId="166" fontId="10" fillId="0" borderId="8" xfId="0" applyNumberFormat="1" applyFont="1" applyBorder="1"/>
    <xf numFmtId="166" fontId="11" fillId="0" borderId="8" xfId="0" applyNumberFormat="1" applyFont="1" applyBorder="1"/>
    <xf numFmtId="166" fontId="11" fillId="0" borderId="8" xfId="0" applyNumberFormat="1" applyFont="1" applyBorder="1" applyAlignment="1">
      <alignment horizontal="right" vertical="center"/>
    </xf>
    <xf numFmtId="166" fontId="16" fillId="0" borderId="8" xfId="0" applyNumberFormat="1" applyFont="1" applyBorder="1" applyAlignment="1">
      <alignment horizontal="center" vertical="center" wrapText="1"/>
    </xf>
    <xf numFmtId="166" fontId="12" fillId="0" borderId="8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right" vertical="center" wrapText="1"/>
    </xf>
    <xf numFmtId="164" fontId="14" fillId="0" borderId="8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right" vertical="center"/>
    </xf>
    <xf numFmtId="164" fontId="15" fillId="0" borderId="8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left" vertical="center" wrapText="1"/>
    </xf>
    <xf numFmtId="166" fontId="11" fillId="0" borderId="8" xfId="0" applyNumberFormat="1" applyFont="1" applyBorder="1" applyAlignment="1">
      <alignment horizontal="left" vertical="center" wrapText="1"/>
    </xf>
    <xf numFmtId="164" fontId="0" fillId="0" borderId="0" xfId="0" applyNumberFormat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0" fillId="0" borderId="0" xfId="0" applyAlignment="1"/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0"/>
  <sheetViews>
    <sheetView tabSelected="1" view="pageBreakPreview" topLeftCell="C1" zoomScale="80" zoomScaleNormal="100" zoomScaleSheetLayoutView="80" workbookViewId="0">
      <selection activeCell="M11" sqref="M11"/>
    </sheetView>
  </sheetViews>
  <sheetFormatPr defaultRowHeight="15" x14ac:dyDescent="0.25"/>
  <cols>
    <col min="2" max="2" width="44.570312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5.42578125" customWidth="1"/>
    <col min="8" max="8" width="18.42578125" customWidth="1"/>
    <col min="9" max="9" width="17" customWidth="1"/>
    <col min="10" max="10" width="17.5703125" customWidth="1"/>
    <col min="11" max="12" width="16.140625" customWidth="1"/>
    <col min="13" max="13" width="17.7109375" customWidth="1"/>
    <col min="14" max="15" width="15" customWidth="1"/>
    <col min="16" max="16" width="15.5703125" customWidth="1"/>
    <col min="17" max="17" width="16.7109375" customWidth="1"/>
    <col min="18" max="18" width="17.5703125" customWidth="1"/>
    <col min="19" max="19" width="19.5703125" customWidth="1"/>
  </cols>
  <sheetData>
    <row r="1" spans="1:19" ht="18.75" x14ac:dyDescent="0.3">
      <c r="A1" s="24">
        <f>YEAR(Date)</f>
        <v>2018</v>
      </c>
      <c r="B1" s="22" t="s">
        <v>23</v>
      </c>
      <c r="C1" s="22"/>
      <c r="D1" s="1"/>
      <c r="E1" s="2"/>
      <c r="F1" s="1"/>
      <c r="G1" s="2"/>
      <c r="H1" s="2"/>
      <c r="I1" s="1"/>
      <c r="J1" s="2"/>
      <c r="K1" s="2"/>
      <c r="L1" s="2"/>
      <c r="M1" s="2"/>
      <c r="N1" s="2"/>
      <c r="O1" s="2"/>
      <c r="P1" s="2"/>
      <c r="Q1" s="2"/>
      <c r="R1" s="2"/>
      <c r="S1" s="13" t="s">
        <v>22</v>
      </c>
    </row>
    <row r="2" spans="1:19" ht="18.75" x14ac:dyDescent="0.3">
      <c r="A2" s="20"/>
      <c r="B2" s="22" t="s">
        <v>23</v>
      </c>
      <c r="C2" s="22"/>
      <c r="D2" s="1"/>
      <c r="E2" s="2"/>
      <c r="F2" s="1"/>
      <c r="G2" s="2"/>
      <c r="H2" s="2"/>
      <c r="I2" s="1"/>
      <c r="J2" s="2"/>
      <c r="K2" s="2"/>
      <c r="L2" s="2"/>
      <c r="M2" s="2"/>
      <c r="N2" s="2"/>
      <c r="O2" s="2"/>
      <c r="P2" s="2"/>
      <c r="Q2" s="2"/>
      <c r="R2" s="2"/>
      <c r="S2" s="13" t="s">
        <v>15</v>
      </c>
    </row>
    <row r="3" spans="1:19" ht="18.75" x14ac:dyDescent="0.3">
      <c r="A3" s="21"/>
      <c r="B3" s="23">
        <f>IF(Date1=0,"",YEAR(Date1))</f>
        <v>2018</v>
      </c>
      <c r="C3" s="23"/>
      <c r="D3" s="3"/>
      <c r="E3" s="2"/>
      <c r="F3" s="1"/>
      <c r="G3" s="2"/>
      <c r="H3" s="2"/>
      <c r="I3" s="1"/>
      <c r="J3" s="2"/>
      <c r="K3" s="2"/>
      <c r="L3" s="2"/>
      <c r="M3" s="2"/>
      <c r="N3" s="2"/>
      <c r="O3" s="2"/>
      <c r="P3" s="2"/>
      <c r="Q3" s="2"/>
      <c r="R3" s="2"/>
      <c r="S3" s="13" t="str">
        <f>CONCATENATE("""Об исполнении краевого бюджета за ",Year," год""")</f>
        <v>"Об исполнении краевого бюджета за 2018 год"</v>
      </c>
    </row>
    <row r="4" spans="1:19" ht="18.75" x14ac:dyDescent="0.3">
      <c r="A4" s="20"/>
      <c r="B4" s="22"/>
      <c r="C4" s="22"/>
      <c r="D4" s="1"/>
      <c r="E4" s="2"/>
      <c r="F4" s="1"/>
      <c r="G4" s="2"/>
      <c r="H4" s="2"/>
      <c r="I4" s="4"/>
      <c r="J4" s="2"/>
      <c r="K4" s="2"/>
      <c r="L4" s="2"/>
      <c r="M4" s="2"/>
      <c r="N4" s="2"/>
      <c r="O4" s="2"/>
      <c r="P4" s="2"/>
      <c r="Q4" s="2"/>
      <c r="R4" s="2"/>
      <c r="S4" s="13" t="s">
        <v>97</v>
      </c>
    </row>
    <row r="5" spans="1:19" ht="18.75" x14ac:dyDescent="0.3">
      <c r="A5" s="22"/>
      <c r="B5" s="22"/>
      <c r="C5" s="22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20.25" x14ac:dyDescent="0.3">
      <c r="A6" s="51" t="s">
        <v>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"/>
    </row>
    <row r="7" spans="1:19" ht="20.25" customHeight="1" x14ac:dyDescent="0.3">
      <c r="A7" s="52" t="s">
        <v>96</v>
      </c>
      <c r="B7" s="52"/>
      <c r="C7" s="52"/>
      <c r="D7" s="52"/>
      <c r="E7" s="52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4"/>
    </row>
    <row r="8" spans="1:19" ht="18.75" x14ac:dyDescent="0.25">
      <c r="A8" s="6"/>
      <c r="B8" s="7"/>
      <c r="C8" s="7"/>
      <c r="D8" s="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14" t="s">
        <v>16</v>
      </c>
    </row>
    <row r="9" spans="1:19" ht="60" x14ac:dyDescent="0.25">
      <c r="A9" s="17" t="s">
        <v>20</v>
      </c>
      <c r="B9" s="8" t="s">
        <v>17</v>
      </c>
      <c r="C9" s="9" t="s">
        <v>21</v>
      </c>
      <c r="D9" s="9" t="s">
        <v>18</v>
      </c>
      <c r="E9" s="10" t="s">
        <v>1</v>
      </c>
      <c r="F9" s="10" t="s">
        <v>2</v>
      </c>
      <c r="G9" s="10" t="s">
        <v>3</v>
      </c>
      <c r="H9" s="10" t="s">
        <v>4</v>
      </c>
      <c r="I9" s="10" t="s">
        <v>5</v>
      </c>
      <c r="J9" s="10" t="s">
        <v>6</v>
      </c>
      <c r="K9" s="10" t="s">
        <v>7</v>
      </c>
      <c r="L9" s="10" t="s">
        <v>8</v>
      </c>
      <c r="M9" s="10" t="s">
        <v>9</v>
      </c>
      <c r="N9" s="11" t="s">
        <v>14</v>
      </c>
      <c r="O9" s="11" t="s">
        <v>10</v>
      </c>
      <c r="P9" s="11" t="s">
        <v>11</v>
      </c>
      <c r="Q9" s="11" t="s">
        <v>12</v>
      </c>
      <c r="R9" s="11" t="s">
        <v>13</v>
      </c>
      <c r="S9" s="15" t="s">
        <v>19</v>
      </c>
    </row>
    <row r="10" spans="1:19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</row>
    <row r="11" spans="1:19" ht="78.75" x14ac:dyDescent="0.25">
      <c r="A11" s="25" t="s">
        <v>24</v>
      </c>
      <c r="B11" s="26" t="s">
        <v>25</v>
      </c>
      <c r="C11" s="27" t="s">
        <v>26</v>
      </c>
      <c r="D11" s="27" t="s">
        <v>27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9"/>
    </row>
    <row r="12" spans="1:19" ht="31.5" x14ac:dyDescent="0.25">
      <c r="A12" s="41"/>
      <c r="B12" s="42" t="s">
        <v>28</v>
      </c>
      <c r="C12" s="43"/>
      <c r="D12" s="44"/>
      <c r="E12" s="30"/>
      <c r="F12" s="30"/>
      <c r="G12" s="30"/>
      <c r="H12" s="30"/>
      <c r="I12" s="30"/>
      <c r="J12" s="30"/>
      <c r="K12" s="30">
        <v>3500</v>
      </c>
      <c r="L12" s="30"/>
      <c r="M12" s="30"/>
      <c r="N12" s="30"/>
      <c r="O12" s="30"/>
      <c r="P12" s="30"/>
      <c r="Q12" s="30"/>
      <c r="R12" s="30"/>
      <c r="S12" s="31">
        <v>3500</v>
      </c>
    </row>
    <row r="13" spans="1:19" ht="31.5" x14ac:dyDescent="0.25">
      <c r="A13" s="41"/>
      <c r="B13" s="42" t="s">
        <v>29</v>
      </c>
      <c r="C13" s="43"/>
      <c r="D13" s="44"/>
      <c r="E13" s="30"/>
      <c r="F13" s="30"/>
      <c r="G13" s="30"/>
      <c r="H13" s="30"/>
      <c r="I13" s="30"/>
      <c r="J13" s="30"/>
      <c r="K13" s="30">
        <v>3500</v>
      </c>
      <c r="L13" s="30"/>
      <c r="M13" s="30"/>
      <c r="N13" s="30"/>
      <c r="O13" s="30"/>
      <c r="P13" s="30"/>
      <c r="Q13" s="30"/>
      <c r="R13" s="30"/>
      <c r="S13" s="31">
        <v>3500</v>
      </c>
    </row>
    <row r="14" spans="1:19" ht="15.75" x14ac:dyDescent="0.25">
      <c r="A14" s="32"/>
      <c r="B14" s="33" t="s">
        <v>30</v>
      </c>
      <c r="C14" s="34"/>
      <c r="D14" s="35"/>
      <c r="E14" s="36"/>
      <c r="F14" s="36"/>
      <c r="G14" s="36"/>
      <c r="H14" s="36"/>
      <c r="I14" s="36"/>
      <c r="J14" s="36"/>
      <c r="K14" s="36">
        <v>100</v>
      </c>
      <c r="L14" s="36"/>
      <c r="M14" s="36"/>
      <c r="N14" s="36"/>
      <c r="O14" s="36"/>
      <c r="P14" s="36"/>
      <c r="Q14" s="36"/>
      <c r="R14" s="36"/>
      <c r="S14" s="37">
        <v>100</v>
      </c>
    </row>
    <row r="15" spans="1:19" ht="63" x14ac:dyDescent="0.25">
      <c r="A15" s="25" t="s">
        <v>31</v>
      </c>
      <c r="B15" s="26" t="s">
        <v>25</v>
      </c>
      <c r="C15" s="27" t="s">
        <v>26</v>
      </c>
      <c r="D15" s="27" t="s">
        <v>32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9"/>
    </row>
    <row r="16" spans="1:19" ht="31.5" x14ac:dyDescent="0.25">
      <c r="A16" s="41"/>
      <c r="B16" s="42" t="s">
        <v>28</v>
      </c>
      <c r="C16" s="43"/>
      <c r="D16" s="44"/>
      <c r="E16" s="30"/>
      <c r="F16" s="30"/>
      <c r="G16" s="30">
        <v>70000</v>
      </c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>
        <v>70000</v>
      </c>
    </row>
    <row r="17" spans="1:19" ht="31.5" x14ac:dyDescent="0.25">
      <c r="A17" s="41"/>
      <c r="B17" s="42" t="s">
        <v>29</v>
      </c>
      <c r="C17" s="43"/>
      <c r="D17" s="44"/>
      <c r="E17" s="30"/>
      <c r="F17" s="30"/>
      <c r="G17" s="30">
        <v>70000</v>
      </c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>
        <v>70000</v>
      </c>
    </row>
    <row r="18" spans="1:19" ht="15.75" x14ac:dyDescent="0.25">
      <c r="A18" s="32"/>
      <c r="B18" s="33" t="s">
        <v>30</v>
      </c>
      <c r="C18" s="34"/>
      <c r="D18" s="35"/>
      <c r="E18" s="36"/>
      <c r="F18" s="36"/>
      <c r="G18" s="36">
        <v>100</v>
      </c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7">
        <v>100</v>
      </c>
    </row>
    <row r="19" spans="1:19" ht="47.25" x14ac:dyDescent="0.25">
      <c r="A19" s="25" t="s">
        <v>33</v>
      </c>
      <c r="B19" s="26" t="s">
        <v>25</v>
      </c>
      <c r="C19" s="27" t="s">
        <v>26</v>
      </c>
      <c r="D19" s="27" t="s">
        <v>34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9"/>
    </row>
    <row r="20" spans="1:19" ht="31.5" x14ac:dyDescent="0.25">
      <c r="A20" s="41"/>
      <c r="B20" s="42" t="s">
        <v>28</v>
      </c>
      <c r="C20" s="43"/>
      <c r="D20" s="44"/>
      <c r="E20" s="30">
        <v>64950</v>
      </c>
      <c r="F20" s="30">
        <v>36578.870000000003</v>
      </c>
      <c r="G20" s="30">
        <v>9700</v>
      </c>
      <c r="H20" s="30">
        <v>177417</v>
      </c>
      <c r="I20" s="30">
        <v>8000</v>
      </c>
      <c r="J20" s="30">
        <v>194767</v>
      </c>
      <c r="K20" s="30">
        <v>11600</v>
      </c>
      <c r="L20" s="30">
        <v>7995</v>
      </c>
      <c r="M20" s="30">
        <v>169037.4</v>
      </c>
      <c r="N20" s="30">
        <v>17310</v>
      </c>
      <c r="O20" s="30">
        <v>11750</v>
      </c>
      <c r="P20" s="30">
        <v>5225</v>
      </c>
      <c r="Q20" s="30">
        <v>36683.72</v>
      </c>
      <c r="R20" s="30">
        <v>13575</v>
      </c>
      <c r="S20" s="31">
        <v>764588.99</v>
      </c>
    </row>
    <row r="21" spans="1:19" ht="31.5" x14ac:dyDescent="0.25">
      <c r="A21" s="41"/>
      <c r="B21" s="42" t="s">
        <v>29</v>
      </c>
      <c r="C21" s="43"/>
      <c r="D21" s="44"/>
      <c r="E21" s="30">
        <v>64950</v>
      </c>
      <c r="F21" s="30">
        <v>36578.870000000003</v>
      </c>
      <c r="G21" s="30">
        <v>9700</v>
      </c>
      <c r="H21" s="30">
        <v>172167</v>
      </c>
      <c r="I21" s="30">
        <v>8000</v>
      </c>
      <c r="J21" s="30">
        <v>187767</v>
      </c>
      <c r="K21" s="30">
        <v>11600</v>
      </c>
      <c r="L21" s="30">
        <v>7995</v>
      </c>
      <c r="M21" s="30">
        <v>169037.4</v>
      </c>
      <c r="N21" s="30">
        <v>17310</v>
      </c>
      <c r="O21" s="30">
        <v>11750</v>
      </c>
      <c r="P21" s="30">
        <v>5192.7550000000001</v>
      </c>
      <c r="Q21" s="30">
        <v>36683.72</v>
      </c>
      <c r="R21" s="30">
        <v>13575</v>
      </c>
      <c r="S21" s="31">
        <v>752306.745</v>
      </c>
    </row>
    <row r="22" spans="1:19" ht="15.75" x14ac:dyDescent="0.25">
      <c r="A22" s="32"/>
      <c r="B22" s="33" t="s">
        <v>30</v>
      </c>
      <c r="C22" s="34"/>
      <c r="D22" s="35"/>
      <c r="E22" s="36">
        <v>100</v>
      </c>
      <c r="F22" s="36">
        <v>100</v>
      </c>
      <c r="G22" s="36">
        <v>100</v>
      </c>
      <c r="H22" s="36">
        <v>97.040869815181097</v>
      </c>
      <c r="I22" s="36">
        <v>100</v>
      </c>
      <c r="J22" s="36">
        <v>96.405961995615201</v>
      </c>
      <c r="K22" s="36">
        <v>100</v>
      </c>
      <c r="L22" s="36">
        <v>100</v>
      </c>
      <c r="M22" s="36">
        <v>100</v>
      </c>
      <c r="N22" s="36">
        <v>100</v>
      </c>
      <c r="O22" s="36">
        <v>100</v>
      </c>
      <c r="P22" s="36">
        <v>99.382870813397105</v>
      </c>
      <c r="Q22" s="36">
        <v>100</v>
      </c>
      <c r="R22" s="36">
        <v>100</v>
      </c>
      <c r="S22" s="37">
        <v>98.393614718412294</v>
      </c>
    </row>
    <row r="23" spans="1:19" ht="63" x14ac:dyDescent="0.25">
      <c r="A23" s="25" t="s">
        <v>35</v>
      </c>
      <c r="B23" s="26" t="s">
        <v>25</v>
      </c>
      <c r="C23" s="27" t="s">
        <v>26</v>
      </c>
      <c r="D23" s="27" t="s">
        <v>36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9"/>
    </row>
    <row r="24" spans="1:19" ht="31.5" x14ac:dyDescent="0.25">
      <c r="A24" s="41"/>
      <c r="B24" s="42" t="s">
        <v>28</v>
      </c>
      <c r="C24" s="43"/>
      <c r="D24" s="44"/>
      <c r="E24" s="30"/>
      <c r="F24" s="30">
        <v>110</v>
      </c>
      <c r="G24" s="30"/>
      <c r="H24" s="30"/>
      <c r="I24" s="30"/>
      <c r="J24" s="30"/>
      <c r="K24" s="30"/>
      <c r="L24" s="30"/>
      <c r="M24" s="30">
        <v>665.61800000000005</v>
      </c>
      <c r="N24" s="30"/>
      <c r="O24" s="30"/>
      <c r="P24" s="30"/>
      <c r="Q24" s="30"/>
      <c r="R24" s="30"/>
      <c r="S24" s="31">
        <v>775.61800000000005</v>
      </c>
    </row>
    <row r="25" spans="1:19" ht="31.5" x14ac:dyDescent="0.25">
      <c r="A25" s="41"/>
      <c r="B25" s="42" t="s">
        <v>29</v>
      </c>
      <c r="C25" s="43"/>
      <c r="D25" s="44"/>
      <c r="E25" s="30"/>
      <c r="F25" s="30">
        <v>110</v>
      </c>
      <c r="G25" s="30"/>
      <c r="H25" s="30"/>
      <c r="I25" s="30"/>
      <c r="J25" s="30"/>
      <c r="K25" s="30"/>
      <c r="L25" s="30"/>
      <c r="M25" s="30">
        <v>665.61800000000005</v>
      </c>
      <c r="N25" s="30"/>
      <c r="O25" s="30"/>
      <c r="P25" s="30"/>
      <c r="Q25" s="30"/>
      <c r="R25" s="30"/>
      <c r="S25" s="31">
        <v>775.61800000000005</v>
      </c>
    </row>
    <row r="26" spans="1:19" ht="15.75" x14ac:dyDescent="0.25">
      <c r="A26" s="32"/>
      <c r="B26" s="33" t="s">
        <v>30</v>
      </c>
      <c r="C26" s="34"/>
      <c r="D26" s="35"/>
      <c r="E26" s="36"/>
      <c r="F26" s="36">
        <v>100</v>
      </c>
      <c r="G26" s="36"/>
      <c r="H26" s="36"/>
      <c r="I26" s="36"/>
      <c r="J26" s="36"/>
      <c r="K26" s="36"/>
      <c r="L26" s="36"/>
      <c r="M26" s="36">
        <v>100</v>
      </c>
      <c r="N26" s="36"/>
      <c r="O26" s="36"/>
      <c r="P26" s="36"/>
      <c r="Q26" s="36"/>
      <c r="R26" s="36"/>
      <c r="S26" s="37">
        <v>100</v>
      </c>
    </row>
    <row r="27" spans="1:19" ht="47.25" x14ac:dyDescent="0.25">
      <c r="A27" s="25" t="s">
        <v>37</v>
      </c>
      <c r="B27" s="26" t="s">
        <v>25</v>
      </c>
      <c r="C27" s="27" t="s">
        <v>26</v>
      </c>
      <c r="D27" s="27" t="s">
        <v>38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9"/>
    </row>
    <row r="28" spans="1:19" ht="31.5" x14ac:dyDescent="0.25">
      <c r="A28" s="41"/>
      <c r="B28" s="42" t="s">
        <v>28</v>
      </c>
      <c r="C28" s="43"/>
      <c r="D28" s="44"/>
      <c r="E28" s="30"/>
      <c r="F28" s="30"/>
      <c r="G28" s="30"/>
      <c r="H28" s="30">
        <v>15214.5</v>
      </c>
      <c r="I28" s="30">
        <v>726</v>
      </c>
      <c r="J28" s="30"/>
      <c r="K28" s="30"/>
      <c r="L28" s="30"/>
      <c r="M28" s="30"/>
      <c r="N28" s="30"/>
      <c r="O28" s="30">
        <v>23931.22</v>
      </c>
      <c r="P28" s="30">
        <v>6898.04</v>
      </c>
      <c r="Q28" s="30">
        <v>18500.14</v>
      </c>
      <c r="R28" s="30">
        <v>5065.5</v>
      </c>
      <c r="S28" s="31">
        <v>70335.399999999994</v>
      </c>
    </row>
    <row r="29" spans="1:19" ht="31.5" x14ac:dyDescent="0.25">
      <c r="A29" s="41"/>
      <c r="B29" s="42" t="s">
        <v>29</v>
      </c>
      <c r="C29" s="43"/>
      <c r="D29" s="44"/>
      <c r="E29" s="30"/>
      <c r="F29" s="30"/>
      <c r="G29" s="30"/>
      <c r="H29" s="30">
        <v>15214.5</v>
      </c>
      <c r="I29" s="30">
        <v>726</v>
      </c>
      <c r="J29" s="30"/>
      <c r="K29" s="30"/>
      <c r="L29" s="30"/>
      <c r="M29" s="30"/>
      <c r="N29" s="30"/>
      <c r="O29" s="30">
        <v>23931.22</v>
      </c>
      <c r="P29" s="30">
        <v>6780.7572799999998</v>
      </c>
      <c r="Q29" s="30">
        <v>18500.14</v>
      </c>
      <c r="R29" s="30">
        <v>5065.5</v>
      </c>
      <c r="S29" s="31">
        <v>70218.117280000006</v>
      </c>
    </row>
    <row r="30" spans="1:19" ht="15.75" x14ac:dyDescent="0.25">
      <c r="A30" s="32"/>
      <c r="B30" s="33" t="s">
        <v>30</v>
      </c>
      <c r="C30" s="34"/>
      <c r="D30" s="35"/>
      <c r="E30" s="36"/>
      <c r="F30" s="36"/>
      <c r="G30" s="36"/>
      <c r="H30" s="36">
        <v>100</v>
      </c>
      <c r="I30" s="36">
        <v>100</v>
      </c>
      <c r="J30" s="36"/>
      <c r="K30" s="36"/>
      <c r="L30" s="36"/>
      <c r="M30" s="36"/>
      <c r="N30" s="36"/>
      <c r="O30" s="36">
        <v>100</v>
      </c>
      <c r="P30" s="36">
        <v>98.299767470179901</v>
      </c>
      <c r="Q30" s="36">
        <v>100</v>
      </c>
      <c r="R30" s="36">
        <v>100</v>
      </c>
      <c r="S30" s="37">
        <v>99.833252217233394</v>
      </c>
    </row>
    <row r="31" spans="1:19" ht="47.25" x14ac:dyDescent="0.25">
      <c r="A31" s="25" t="s">
        <v>39</v>
      </c>
      <c r="B31" s="26" t="s">
        <v>25</v>
      </c>
      <c r="C31" s="27" t="s">
        <v>26</v>
      </c>
      <c r="D31" s="27" t="s">
        <v>40</v>
      </c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9"/>
    </row>
    <row r="32" spans="1:19" ht="31.5" x14ac:dyDescent="0.25">
      <c r="A32" s="41"/>
      <c r="B32" s="42" t="s">
        <v>28</v>
      </c>
      <c r="C32" s="43"/>
      <c r="D32" s="44"/>
      <c r="E32" s="30">
        <v>3434.2262700000001</v>
      </c>
      <c r="F32" s="30">
        <v>8000</v>
      </c>
      <c r="G32" s="30"/>
      <c r="H32" s="30"/>
      <c r="I32" s="30"/>
      <c r="J32" s="30"/>
      <c r="K32" s="30"/>
      <c r="L32" s="30"/>
      <c r="M32" s="30">
        <v>57000</v>
      </c>
      <c r="N32" s="30"/>
      <c r="O32" s="30"/>
      <c r="P32" s="30"/>
      <c r="Q32" s="30"/>
      <c r="R32" s="30"/>
      <c r="S32" s="31">
        <v>68434.226269999999</v>
      </c>
    </row>
    <row r="33" spans="1:19" ht="31.5" x14ac:dyDescent="0.25">
      <c r="A33" s="41"/>
      <c r="B33" s="42" t="s">
        <v>29</v>
      </c>
      <c r="C33" s="43"/>
      <c r="D33" s="44"/>
      <c r="E33" s="30"/>
      <c r="F33" s="30">
        <v>8000</v>
      </c>
      <c r="G33" s="30"/>
      <c r="H33" s="30"/>
      <c r="I33" s="30"/>
      <c r="J33" s="30"/>
      <c r="K33" s="30"/>
      <c r="L33" s="30"/>
      <c r="M33" s="30">
        <v>57000</v>
      </c>
      <c r="N33" s="30"/>
      <c r="O33" s="30"/>
      <c r="P33" s="30"/>
      <c r="Q33" s="30"/>
      <c r="R33" s="30"/>
      <c r="S33" s="31">
        <v>65000</v>
      </c>
    </row>
    <row r="34" spans="1:19" ht="15.75" x14ac:dyDescent="0.25">
      <c r="A34" s="32"/>
      <c r="B34" s="33" t="s">
        <v>30</v>
      </c>
      <c r="C34" s="34"/>
      <c r="D34" s="35"/>
      <c r="E34" s="36"/>
      <c r="F34" s="36">
        <v>100</v>
      </c>
      <c r="G34" s="36"/>
      <c r="H34" s="36"/>
      <c r="I34" s="36"/>
      <c r="J34" s="36"/>
      <c r="K34" s="36"/>
      <c r="L34" s="36"/>
      <c r="M34" s="36">
        <v>100</v>
      </c>
      <c r="N34" s="36"/>
      <c r="O34" s="36"/>
      <c r="P34" s="36"/>
      <c r="Q34" s="36"/>
      <c r="R34" s="36"/>
      <c r="S34" s="37">
        <v>94.981712430778899</v>
      </c>
    </row>
    <row r="35" spans="1:19" ht="47.25" x14ac:dyDescent="0.25">
      <c r="A35" s="25" t="s">
        <v>41</v>
      </c>
      <c r="B35" s="26" t="s">
        <v>25</v>
      </c>
      <c r="C35" s="27" t="s">
        <v>26</v>
      </c>
      <c r="D35" s="27" t="s">
        <v>42</v>
      </c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9"/>
    </row>
    <row r="36" spans="1:19" ht="31.5" x14ac:dyDescent="0.25">
      <c r="A36" s="41"/>
      <c r="B36" s="42" t="s">
        <v>28</v>
      </c>
      <c r="C36" s="43"/>
      <c r="D36" s="44"/>
      <c r="E36" s="30"/>
      <c r="F36" s="30"/>
      <c r="G36" s="30"/>
      <c r="H36" s="30">
        <v>2500</v>
      </c>
      <c r="I36" s="30">
        <v>1500</v>
      </c>
      <c r="J36" s="30"/>
      <c r="K36" s="30"/>
      <c r="L36" s="30"/>
      <c r="M36" s="30"/>
      <c r="N36" s="30">
        <v>3000</v>
      </c>
      <c r="O36" s="30"/>
      <c r="P36" s="30"/>
      <c r="Q36" s="30">
        <v>3000</v>
      </c>
      <c r="R36" s="30"/>
      <c r="S36" s="31">
        <v>10000</v>
      </c>
    </row>
    <row r="37" spans="1:19" ht="31.5" x14ac:dyDescent="0.25">
      <c r="A37" s="41"/>
      <c r="B37" s="42" t="s">
        <v>29</v>
      </c>
      <c r="C37" s="43"/>
      <c r="D37" s="44"/>
      <c r="E37" s="30"/>
      <c r="F37" s="30"/>
      <c r="G37" s="30"/>
      <c r="H37" s="30">
        <v>2500</v>
      </c>
      <c r="I37" s="30">
        <v>1500</v>
      </c>
      <c r="J37" s="30"/>
      <c r="K37" s="30"/>
      <c r="L37" s="30"/>
      <c r="M37" s="30"/>
      <c r="N37" s="30">
        <v>3000</v>
      </c>
      <c r="O37" s="30"/>
      <c r="P37" s="30"/>
      <c r="Q37" s="30">
        <v>3000</v>
      </c>
      <c r="R37" s="30"/>
      <c r="S37" s="31">
        <v>10000</v>
      </c>
    </row>
    <row r="38" spans="1:19" ht="15.75" x14ac:dyDescent="0.25">
      <c r="A38" s="32"/>
      <c r="B38" s="33" t="s">
        <v>30</v>
      </c>
      <c r="C38" s="34"/>
      <c r="D38" s="35"/>
      <c r="E38" s="36"/>
      <c r="F38" s="36"/>
      <c r="G38" s="36"/>
      <c r="H38" s="36">
        <v>100</v>
      </c>
      <c r="I38" s="36">
        <v>100</v>
      </c>
      <c r="J38" s="36"/>
      <c r="K38" s="36"/>
      <c r="L38" s="36"/>
      <c r="M38" s="36"/>
      <c r="N38" s="36">
        <v>100</v>
      </c>
      <c r="O38" s="36"/>
      <c r="P38" s="36"/>
      <c r="Q38" s="36">
        <v>100</v>
      </c>
      <c r="R38" s="36"/>
      <c r="S38" s="37">
        <v>100</v>
      </c>
    </row>
    <row r="39" spans="1:19" ht="63" x14ac:dyDescent="0.25">
      <c r="A39" s="25" t="s">
        <v>43</v>
      </c>
      <c r="B39" s="26" t="s">
        <v>44</v>
      </c>
      <c r="C39" s="27" t="s">
        <v>45</v>
      </c>
      <c r="D39" s="27" t="s">
        <v>46</v>
      </c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9"/>
    </row>
    <row r="40" spans="1:19" ht="31.5" x14ac:dyDescent="0.25">
      <c r="A40" s="41"/>
      <c r="B40" s="42" t="s">
        <v>28</v>
      </c>
      <c r="C40" s="43"/>
      <c r="D40" s="44"/>
      <c r="E40" s="30"/>
      <c r="F40" s="30">
        <v>5450</v>
      </c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1">
        <v>5450</v>
      </c>
    </row>
    <row r="41" spans="1:19" ht="31.5" x14ac:dyDescent="0.25">
      <c r="A41" s="41"/>
      <c r="B41" s="42" t="s">
        <v>29</v>
      </c>
      <c r="C41" s="43"/>
      <c r="D41" s="44"/>
      <c r="E41" s="30"/>
      <c r="F41" s="30">
        <v>5450</v>
      </c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1">
        <v>5450</v>
      </c>
    </row>
    <row r="42" spans="1:19" ht="15.75" x14ac:dyDescent="0.25">
      <c r="A42" s="32"/>
      <c r="B42" s="33" t="s">
        <v>30</v>
      </c>
      <c r="C42" s="34"/>
      <c r="D42" s="35"/>
      <c r="E42" s="36"/>
      <c r="F42" s="36">
        <v>100</v>
      </c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7">
        <v>100</v>
      </c>
    </row>
    <row r="43" spans="1:19" ht="63" x14ac:dyDescent="0.25">
      <c r="A43" s="25" t="s">
        <v>47</v>
      </c>
      <c r="B43" s="26" t="s">
        <v>48</v>
      </c>
      <c r="C43" s="27" t="s">
        <v>49</v>
      </c>
      <c r="D43" s="27" t="s">
        <v>46</v>
      </c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9"/>
    </row>
    <row r="44" spans="1:19" ht="31.5" x14ac:dyDescent="0.25">
      <c r="A44" s="41"/>
      <c r="B44" s="42" t="s">
        <v>28</v>
      </c>
      <c r="C44" s="43"/>
      <c r="D44" s="44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>
        <v>1535.42</v>
      </c>
      <c r="P44" s="30"/>
      <c r="Q44" s="30"/>
      <c r="R44" s="30"/>
      <c r="S44" s="31">
        <v>1535.42</v>
      </c>
    </row>
    <row r="45" spans="1:19" ht="31.5" x14ac:dyDescent="0.25">
      <c r="A45" s="41"/>
      <c r="B45" s="42" t="s">
        <v>29</v>
      </c>
      <c r="C45" s="43"/>
      <c r="D45" s="44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>
        <v>1535.42</v>
      </c>
      <c r="P45" s="30"/>
      <c r="Q45" s="30"/>
      <c r="R45" s="30"/>
      <c r="S45" s="31">
        <v>1535.42</v>
      </c>
    </row>
    <row r="46" spans="1:19" ht="15.75" x14ac:dyDescent="0.25">
      <c r="A46" s="32"/>
      <c r="B46" s="33" t="s">
        <v>30</v>
      </c>
      <c r="C46" s="34"/>
      <c r="D46" s="35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>
        <v>100</v>
      </c>
      <c r="P46" s="36"/>
      <c r="Q46" s="36"/>
      <c r="R46" s="36"/>
      <c r="S46" s="37">
        <v>100</v>
      </c>
    </row>
    <row r="47" spans="1:19" ht="110.25" x14ac:dyDescent="0.25">
      <c r="A47" s="25" t="s">
        <v>50</v>
      </c>
      <c r="B47" s="26" t="s">
        <v>51</v>
      </c>
      <c r="C47" s="27" t="s">
        <v>52</v>
      </c>
      <c r="D47" s="27" t="s">
        <v>46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9"/>
    </row>
    <row r="48" spans="1:19" ht="31.5" x14ac:dyDescent="0.25">
      <c r="A48" s="41"/>
      <c r="B48" s="42" t="s">
        <v>28</v>
      </c>
      <c r="C48" s="43"/>
      <c r="D48" s="44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>
        <v>2756.4050999999999</v>
      </c>
      <c r="S48" s="31">
        <v>2756.4050999999999</v>
      </c>
    </row>
    <row r="49" spans="1:19" ht="31.5" x14ac:dyDescent="0.25">
      <c r="A49" s="41"/>
      <c r="B49" s="42" t="s">
        <v>29</v>
      </c>
      <c r="C49" s="43"/>
      <c r="D49" s="44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>
        <v>2756.4050999999999</v>
      </c>
      <c r="S49" s="31">
        <v>2756.4050999999999</v>
      </c>
    </row>
    <row r="50" spans="1:19" ht="15.75" x14ac:dyDescent="0.25">
      <c r="A50" s="32"/>
      <c r="B50" s="33" t="s">
        <v>30</v>
      </c>
      <c r="C50" s="34"/>
      <c r="D50" s="35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>
        <v>100</v>
      </c>
      <c r="S50" s="37">
        <v>100</v>
      </c>
    </row>
    <row r="51" spans="1:19" ht="63" x14ac:dyDescent="0.25">
      <c r="A51" s="25" t="s">
        <v>53</v>
      </c>
      <c r="B51" s="26" t="s">
        <v>54</v>
      </c>
      <c r="C51" s="27" t="s">
        <v>55</v>
      </c>
      <c r="D51" s="27" t="s">
        <v>32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9"/>
    </row>
    <row r="52" spans="1:19" ht="31.5" x14ac:dyDescent="0.25">
      <c r="A52" s="41"/>
      <c r="B52" s="42" t="s">
        <v>28</v>
      </c>
      <c r="C52" s="43"/>
      <c r="D52" s="44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>
        <v>4976.5946999999996</v>
      </c>
      <c r="R52" s="30"/>
      <c r="S52" s="31">
        <v>4976.5946999999996</v>
      </c>
    </row>
    <row r="53" spans="1:19" ht="31.5" x14ac:dyDescent="0.25">
      <c r="A53" s="41"/>
      <c r="B53" s="42" t="s">
        <v>29</v>
      </c>
      <c r="C53" s="43"/>
      <c r="D53" s="44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>
        <v>4976.5946999999996</v>
      </c>
      <c r="R53" s="30"/>
      <c r="S53" s="31">
        <v>4976.5946999999996</v>
      </c>
    </row>
    <row r="54" spans="1:19" ht="15.75" x14ac:dyDescent="0.25">
      <c r="A54" s="32"/>
      <c r="B54" s="33" t="s">
        <v>30</v>
      </c>
      <c r="C54" s="34"/>
      <c r="D54" s="35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>
        <v>100</v>
      </c>
      <c r="R54" s="36"/>
      <c r="S54" s="37">
        <v>100</v>
      </c>
    </row>
    <row r="55" spans="1:19" ht="78.75" x14ac:dyDescent="0.25">
      <c r="A55" s="25" t="s">
        <v>56</v>
      </c>
      <c r="B55" s="26" t="s">
        <v>57</v>
      </c>
      <c r="C55" s="27" t="s">
        <v>58</v>
      </c>
      <c r="D55" s="27" t="s">
        <v>32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9"/>
    </row>
    <row r="56" spans="1:19" ht="31.5" x14ac:dyDescent="0.25">
      <c r="A56" s="41"/>
      <c r="B56" s="42" t="s">
        <v>28</v>
      </c>
      <c r="C56" s="43"/>
      <c r="D56" s="44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>
        <v>1800.9</v>
      </c>
      <c r="R56" s="30"/>
      <c r="S56" s="31">
        <v>1800.9</v>
      </c>
    </row>
    <row r="57" spans="1:19" ht="31.5" x14ac:dyDescent="0.25">
      <c r="A57" s="41"/>
      <c r="B57" s="42" t="s">
        <v>29</v>
      </c>
      <c r="C57" s="43"/>
      <c r="D57" s="44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>
        <v>1800.9</v>
      </c>
      <c r="R57" s="30"/>
      <c r="S57" s="31">
        <v>1800.9</v>
      </c>
    </row>
    <row r="58" spans="1:19" ht="15.75" x14ac:dyDescent="0.25">
      <c r="A58" s="32"/>
      <c r="B58" s="33" t="s">
        <v>30</v>
      </c>
      <c r="C58" s="34"/>
      <c r="D58" s="35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>
        <v>100</v>
      </c>
      <c r="R58" s="36"/>
      <c r="S58" s="37">
        <v>100</v>
      </c>
    </row>
    <row r="59" spans="1:19" ht="78.75" x14ac:dyDescent="0.25">
      <c r="A59" s="25" t="s">
        <v>59</v>
      </c>
      <c r="B59" s="26" t="s">
        <v>60</v>
      </c>
      <c r="C59" s="27" t="s">
        <v>61</v>
      </c>
      <c r="D59" s="27" t="s">
        <v>62</v>
      </c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9"/>
    </row>
    <row r="60" spans="1:19" ht="31.5" x14ac:dyDescent="0.25">
      <c r="A60" s="41"/>
      <c r="B60" s="42" t="s">
        <v>28</v>
      </c>
      <c r="C60" s="43"/>
      <c r="D60" s="44"/>
      <c r="E60" s="30">
        <v>600</v>
      </c>
      <c r="F60" s="30">
        <v>600</v>
      </c>
      <c r="G60" s="30">
        <v>300</v>
      </c>
      <c r="H60" s="30">
        <v>300</v>
      </c>
      <c r="I60" s="30">
        <v>250</v>
      </c>
      <c r="J60" s="30">
        <v>350</v>
      </c>
      <c r="K60" s="30">
        <v>300</v>
      </c>
      <c r="L60" s="30">
        <v>200</v>
      </c>
      <c r="M60" s="30">
        <v>350</v>
      </c>
      <c r="N60" s="30">
        <v>300</v>
      </c>
      <c r="O60" s="30">
        <v>300</v>
      </c>
      <c r="P60" s="30">
        <v>300</v>
      </c>
      <c r="Q60" s="30">
        <v>200</v>
      </c>
      <c r="R60" s="30">
        <v>200</v>
      </c>
      <c r="S60" s="31">
        <v>4550</v>
      </c>
    </row>
    <row r="61" spans="1:19" ht="31.5" x14ac:dyDescent="0.25">
      <c r="A61" s="41"/>
      <c r="B61" s="42" t="s">
        <v>29</v>
      </c>
      <c r="C61" s="43"/>
      <c r="D61" s="44"/>
      <c r="E61" s="30">
        <v>600</v>
      </c>
      <c r="F61" s="30">
        <v>600</v>
      </c>
      <c r="G61" s="30">
        <v>300</v>
      </c>
      <c r="H61" s="30">
        <v>300</v>
      </c>
      <c r="I61" s="30">
        <v>249.99594999999999</v>
      </c>
      <c r="J61" s="30">
        <v>350</v>
      </c>
      <c r="K61" s="30">
        <v>300</v>
      </c>
      <c r="L61" s="30">
        <v>200</v>
      </c>
      <c r="M61" s="30">
        <v>350</v>
      </c>
      <c r="N61" s="30">
        <v>300</v>
      </c>
      <c r="O61" s="30">
        <v>300</v>
      </c>
      <c r="P61" s="30">
        <v>300</v>
      </c>
      <c r="Q61" s="30">
        <v>200</v>
      </c>
      <c r="R61" s="30">
        <v>200</v>
      </c>
      <c r="S61" s="31">
        <v>4549.9959500000004</v>
      </c>
    </row>
    <row r="62" spans="1:19" ht="15.75" x14ac:dyDescent="0.25">
      <c r="A62" s="32"/>
      <c r="B62" s="33" t="s">
        <v>30</v>
      </c>
      <c r="C62" s="34"/>
      <c r="D62" s="35"/>
      <c r="E62" s="36">
        <v>100</v>
      </c>
      <c r="F62" s="36">
        <v>100</v>
      </c>
      <c r="G62" s="36">
        <v>100</v>
      </c>
      <c r="H62" s="36">
        <v>100</v>
      </c>
      <c r="I62" s="36">
        <v>99.998379999999997</v>
      </c>
      <c r="J62" s="36">
        <v>100</v>
      </c>
      <c r="K62" s="36">
        <v>100</v>
      </c>
      <c r="L62" s="36">
        <v>100</v>
      </c>
      <c r="M62" s="36">
        <v>100</v>
      </c>
      <c r="N62" s="36">
        <v>100</v>
      </c>
      <c r="O62" s="36">
        <v>100</v>
      </c>
      <c r="P62" s="36">
        <v>100</v>
      </c>
      <c r="Q62" s="36">
        <v>100</v>
      </c>
      <c r="R62" s="36">
        <v>100</v>
      </c>
      <c r="S62" s="37">
        <v>99.9999109890109</v>
      </c>
    </row>
    <row r="63" spans="1:19" ht="63" x14ac:dyDescent="0.25">
      <c r="A63" s="25" t="s">
        <v>63</v>
      </c>
      <c r="B63" s="26" t="s">
        <v>64</v>
      </c>
      <c r="C63" s="27" t="s">
        <v>65</v>
      </c>
      <c r="D63" s="27" t="s">
        <v>66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9"/>
    </row>
    <row r="64" spans="1:19" ht="31.5" x14ac:dyDescent="0.25">
      <c r="A64" s="41"/>
      <c r="B64" s="42" t="s">
        <v>28</v>
      </c>
      <c r="C64" s="43"/>
      <c r="D64" s="44"/>
      <c r="E64" s="30"/>
      <c r="F64" s="30"/>
      <c r="G64" s="30"/>
      <c r="H64" s="30">
        <v>2500</v>
      </c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1">
        <v>2500</v>
      </c>
    </row>
    <row r="65" spans="1:19" ht="31.5" x14ac:dyDescent="0.25">
      <c r="A65" s="41"/>
      <c r="B65" s="42" t="s">
        <v>29</v>
      </c>
      <c r="C65" s="43"/>
      <c r="D65" s="44"/>
      <c r="E65" s="30"/>
      <c r="F65" s="30"/>
      <c r="G65" s="30"/>
      <c r="H65" s="30">
        <v>2409.0584399999998</v>
      </c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1">
        <v>2409.0584399999998</v>
      </c>
    </row>
    <row r="66" spans="1:19" ht="15.75" x14ac:dyDescent="0.25">
      <c r="A66" s="32"/>
      <c r="B66" s="33" t="s">
        <v>30</v>
      </c>
      <c r="C66" s="34"/>
      <c r="D66" s="35"/>
      <c r="E66" s="36"/>
      <c r="F66" s="36"/>
      <c r="G66" s="36"/>
      <c r="H66" s="36">
        <v>96.362337600000004</v>
      </c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7">
        <v>96.362337600000004</v>
      </c>
    </row>
    <row r="67" spans="1:19" ht="110.25" x14ac:dyDescent="0.25">
      <c r="A67" s="25" t="s">
        <v>67</v>
      </c>
      <c r="B67" s="26" t="s">
        <v>68</v>
      </c>
      <c r="C67" s="27" t="s">
        <v>69</v>
      </c>
      <c r="D67" s="27" t="s">
        <v>46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9"/>
    </row>
    <row r="68" spans="1:19" ht="31.5" x14ac:dyDescent="0.25">
      <c r="A68" s="41"/>
      <c r="B68" s="42" t="s">
        <v>28</v>
      </c>
      <c r="C68" s="43"/>
      <c r="D68" s="44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>
        <v>380</v>
      </c>
      <c r="S68" s="31">
        <v>380</v>
      </c>
    </row>
    <row r="69" spans="1:19" ht="31.5" x14ac:dyDescent="0.25">
      <c r="A69" s="41"/>
      <c r="B69" s="42" t="s">
        <v>29</v>
      </c>
      <c r="C69" s="43"/>
      <c r="D69" s="44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>
        <v>380</v>
      </c>
      <c r="S69" s="31">
        <v>380</v>
      </c>
    </row>
    <row r="70" spans="1:19" ht="15.75" x14ac:dyDescent="0.25">
      <c r="A70" s="32"/>
      <c r="B70" s="33" t="s">
        <v>30</v>
      </c>
      <c r="C70" s="34"/>
      <c r="D70" s="35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>
        <v>100</v>
      </c>
      <c r="S70" s="37">
        <v>100</v>
      </c>
    </row>
    <row r="71" spans="1:19" ht="78.75" x14ac:dyDescent="0.25">
      <c r="A71" s="25" t="s">
        <v>70</v>
      </c>
      <c r="B71" s="26" t="s">
        <v>71</v>
      </c>
      <c r="C71" s="27" t="s">
        <v>72</v>
      </c>
      <c r="D71" s="27" t="s">
        <v>46</v>
      </c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9"/>
    </row>
    <row r="72" spans="1:19" ht="31.5" x14ac:dyDescent="0.25">
      <c r="A72" s="41"/>
      <c r="B72" s="42" t="s">
        <v>28</v>
      </c>
      <c r="C72" s="43"/>
      <c r="D72" s="44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>
        <v>1400</v>
      </c>
      <c r="P72" s="30"/>
      <c r="Q72" s="30"/>
      <c r="R72" s="30"/>
      <c r="S72" s="31">
        <v>1400</v>
      </c>
    </row>
    <row r="73" spans="1:19" ht="31.5" x14ac:dyDescent="0.25">
      <c r="A73" s="41"/>
      <c r="B73" s="42" t="s">
        <v>29</v>
      </c>
      <c r="C73" s="43"/>
      <c r="D73" s="44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1"/>
    </row>
    <row r="74" spans="1:19" ht="15.75" x14ac:dyDescent="0.25">
      <c r="A74" s="32"/>
      <c r="B74" s="33" t="s">
        <v>30</v>
      </c>
      <c r="C74" s="34"/>
      <c r="D74" s="35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7"/>
    </row>
    <row r="75" spans="1:19" ht="157.5" x14ac:dyDescent="0.25">
      <c r="A75" s="25" t="s">
        <v>73</v>
      </c>
      <c r="B75" s="26" t="s">
        <v>74</v>
      </c>
      <c r="C75" s="27" t="s">
        <v>75</v>
      </c>
      <c r="D75" s="27" t="s">
        <v>32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9"/>
    </row>
    <row r="76" spans="1:19" ht="31.5" x14ac:dyDescent="0.25">
      <c r="A76" s="41"/>
      <c r="B76" s="42" t="s">
        <v>28</v>
      </c>
      <c r="C76" s="43"/>
      <c r="D76" s="44"/>
      <c r="E76" s="30">
        <v>26492.471030000001</v>
      </c>
      <c r="F76" s="30">
        <v>11950</v>
      </c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1">
        <v>38442.471030000001</v>
      </c>
    </row>
    <row r="77" spans="1:19" ht="31.5" x14ac:dyDescent="0.25">
      <c r="A77" s="41"/>
      <c r="B77" s="42" t="s">
        <v>29</v>
      </c>
      <c r="C77" s="43"/>
      <c r="D77" s="44"/>
      <c r="E77" s="30">
        <v>26492.471030000001</v>
      </c>
      <c r="F77" s="30">
        <v>8985.7880000000005</v>
      </c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1">
        <v>35478.259030000001</v>
      </c>
    </row>
    <row r="78" spans="1:19" ht="15.75" x14ac:dyDescent="0.25">
      <c r="A78" s="32"/>
      <c r="B78" s="33" t="s">
        <v>30</v>
      </c>
      <c r="C78" s="34"/>
      <c r="D78" s="35"/>
      <c r="E78" s="36">
        <v>100</v>
      </c>
      <c r="F78" s="36">
        <v>75.194878661087799</v>
      </c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7">
        <v>92.2892261590396</v>
      </c>
    </row>
    <row r="79" spans="1:19" ht="78.75" x14ac:dyDescent="0.25">
      <c r="A79" s="25" t="s">
        <v>76</v>
      </c>
      <c r="B79" s="26" t="s">
        <v>77</v>
      </c>
      <c r="C79" s="27" t="s">
        <v>78</v>
      </c>
      <c r="D79" s="27" t="s">
        <v>46</v>
      </c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9"/>
    </row>
    <row r="80" spans="1:19" ht="31.5" x14ac:dyDescent="0.25">
      <c r="A80" s="41"/>
      <c r="B80" s="42" t="s">
        <v>28</v>
      </c>
      <c r="C80" s="43"/>
      <c r="D80" s="44"/>
      <c r="E80" s="30"/>
      <c r="F80" s="30">
        <v>520</v>
      </c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1">
        <v>520</v>
      </c>
    </row>
    <row r="81" spans="1:19" ht="31.5" x14ac:dyDescent="0.25">
      <c r="A81" s="41"/>
      <c r="B81" s="42" t="s">
        <v>29</v>
      </c>
      <c r="C81" s="43"/>
      <c r="D81" s="44"/>
      <c r="E81" s="30"/>
      <c r="F81" s="30">
        <v>520</v>
      </c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1">
        <v>520</v>
      </c>
    </row>
    <row r="82" spans="1:19" ht="15.75" x14ac:dyDescent="0.25">
      <c r="A82" s="32"/>
      <c r="B82" s="33" t="s">
        <v>30</v>
      </c>
      <c r="C82" s="34"/>
      <c r="D82" s="35"/>
      <c r="E82" s="36"/>
      <c r="F82" s="36">
        <v>100</v>
      </c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7">
        <v>100</v>
      </c>
    </row>
    <row r="83" spans="1:19" ht="63" x14ac:dyDescent="0.25">
      <c r="A83" s="25" t="s">
        <v>79</v>
      </c>
      <c r="B83" s="26" t="s">
        <v>80</v>
      </c>
      <c r="C83" s="27" t="s">
        <v>81</v>
      </c>
      <c r="D83" s="27" t="s">
        <v>34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9"/>
    </row>
    <row r="84" spans="1:19" ht="31.5" x14ac:dyDescent="0.25">
      <c r="A84" s="41"/>
      <c r="B84" s="42" t="s">
        <v>82</v>
      </c>
      <c r="C84" s="43"/>
      <c r="D84" s="44"/>
      <c r="E84" s="30"/>
      <c r="F84" s="30"/>
      <c r="G84" s="30"/>
      <c r="H84" s="30"/>
      <c r="I84" s="30"/>
      <c r="J84" s="30"/>
      <c r="K84" s="30"/>
      <c r="L84" s="30"/>
      <c r="M84" s="30">
        <v>455913</v>
      </c>
      <c r="N84" s="30"/>
      <c r="O84" s="30"/>
      <c r="P84" s="30"/>
      <c r="Q84" s="30"/>
      <c r="R84" s="30"/>
      <c r="S84" s="31">
        <v>455913</v>
      </c>
    </row>
    <row r="85" spans="1:19" ht="31.5" x14ac:dyDescent="0.25">
      <c r="A85" s="41"/>
      <c r="B85" s="42" t="s">
        <v>83</v>
      </c>
      <c r="C85" s="43"/>
      <c r="D85" s="44"/>
      <c r="E85" s="30"/>
      <c r="F85" s="30"/>
      <c r="G85" s="30"/>
      <c r="H85" s="30"/>
      <c r="I85" s="30"/>
      <c r="J85" s="30"/>
      <c r="K85" s="30"/>
      <c r="L85" s="30"/>
      <c r="M85" s="30">
        <v>455913</v>
      </c>
      <c r="N85" s="30"/>
      <c r="O85" s="30"/>
      <c r="P85" s="30"/>
      <c r="Q85" s="30"/>
      <c r="R85" s="30"/>
      <c r="S85" s="31">
        <v>455913</v>
      </c>
    </row>
    <row r="86" spans="1:19" ht="15.75" x14ac:dyDescent="0.25">
      <c r="A86" s="32"/>
      <c r="B86" s="33" t="s">
        <v>30</v>
      </c>
      <c r="C86" s="34"/>
      <c r="D86" s="35"/>
      <c r="E86" s="36"/>
      <c r="F86" s="36"/>
      <c r="G86" s="36"/>
      <c r="H86" s="36"/>
      <c r="I86" s="36"/>
      <c r="J86" s="36"/>
      <c r="K86" s="36"/>
      <c r="L86" s="36"/>
      <c r="M86" s="36">
        <v>100</v>
      </c>
      <c r="N86" s="36"/>
      <c r="O86" s="36"/>
      <c r="P86" s="36"/>
      <c r="Q86" s="36"/>
      <c r="R86" s="36"/>
      <c r="S86" s="37">
        <v>100</v>
      </c>
    </row>
    <row r="87" spans="1:19" ht="31.5" x14ac:dyDescent="0.25">
      <c r="A87" s="25" t="s">
        <v>84</v>
      </c>
      <c r="B87" s="26" t="s">
        <v>85</v>
      </c>
      <c r="C87" s="27" t="s">
        <v>86</v>
      </c>
      <c r="D87" s="27" t="s">
        <v>46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9"/>
    </row>
    <row r="88" spans="1:19" ht="15.75" x14ac:dyDescent="0.25">
      <c r="A88" s="41"/>
      <c r="B88" s="42" t="s">
        <v>87</v>
      </c>
      <c r="C88" s="43"/>
      <c r="D88" s="44"/>
      <c r="E88" s="30"/>
      <c r="F88" s="30">
        <v>125</v>
      </c>
      <c r="G88" s="30"/>
      <c r="H88" s="30">
        <v>125</v>
      </c>
      <c r="I88" s="30"/>
      <c r="J88" s="30"/>
      <c r="K88" s="30"/>
      <c r="L88" s="30">
        <v>122.5</v>
      </c>
      <c r="M88" s="30"/>
      <c r="N88" s="30"/>
      <c r="O88" s="30">
        <v>125</v>
      </c>
      <c r="P88" s="30"/>
      <c r="Q88" s="30"/>
      <c r="R88" s="30"/>
      <c r="S88" s="31">
        <v>497.5</v>
      </c>
    </row>
    <row r="89" spans="1:19" ht="15.75" x14ac:dyDescent="0.25">
      <c r="A89" s="41"/>
      <c r="B89" s="42" t="s">
        <v>88</v>
      </c>
      <c r="C89" s="43"/>
      <c r="D89" s="44"/>
      <c r="E89" s="30"/>
      <c r="F89" s="30">
        <v>125</v>
      </c>
      <c r="G89" s="30"/>
      <c r="H89" s="30">
        <v>125</v>
      </c>
      <c r="I89" s="30"/>
      <c r="J89" s="30"/>
      <c r="K89" s="30"/>
      <c r="L89" s="30">
        <v>122.5</v>
      </c>
      <c r="M89" s="30"/>
      <c r="N89" s="30"/>
      <c r="O89" s="30">
        <v>125</v>
      </c>
      <c r="P89" s="30"/>
      <c r="Q89" s="30"/>
      <c r="R89" s="30"/>
      <c r="S89" s="31">
        <v>497.5</v>
      </c>
    </row>
    <row r="90" spans="1:19" ht="15.75" x14ac:dyDescent="0.25">
      <c r="A90" s="32"/>
      <c r="B90" s="33" t="s">
        <v>30</v>
      </c>
      <c r="C90" s="34"/>
      <c r="D90" s="35"/>
      <c r="E90" s="36"/>
      <c r="F90" s="36">
        <v>100</v>
      </c>
      <c r="G90" s="36"/>
      <c r="H90" s="36">
        <v>100</v>
      </c>
      <c r="I90" s="36"/>
      <c r="J90" s="36"/>
      <c r="K90" s="36"/>
      <c r="L90" s="36">
        <v>100</v>
      </c>
      <c r="M90" s="36"/>
      <c r="N90" s="36"/>
      <c r="O90" s="36">
        <v>100</v>
      </c>
      <c r="P90" s="36"/>
      <c r="Q90" s="36"/>
      <c r="R90" s="36"/>
      <c r="S90" s="37">
        <v>100</v>
      </c>
    </row>
    <row r="91" spans="1:19" ht="31.5" x14ac:dyDescent="0.25">
      <c r="A91" s="41"/>
      <c r="B91" s="42" t="s">
        <v>28</v>
      </c>
      <c r="C91" s="43"/>
      <c r="D91" s="44"/>
      <c r="E91" s="30"/>
      <c r="F91" s="30">
        <v>25</v>
      </c>
      <c r="G91" s="30"/>
      <c r="H91" s="30">
        <v>25</v>
      </c>
      <c r="I91" s="30"/>
      <c r="J91" s="30"/>
      <c r="K91" s="30"/>
      <c r="L91" s="30">
        <v>24.5</v>
      </c>
      <c r="M91" s="30"/>
      <c r="N91" s="30"/>
      <c r="O91" s="30">
        <v>25</v>
      </c>
      <c r="P91" s="30"/>
      <c r="Q91" s="30"/>
      <c r="R91" s="30"/>
      <c r="S91" s="31">
        <v>99.5</v>
      </c>
    </row>
    <row r="92" spans="1:19" ht="31.5" x14ac:dyDescent="0.25">
      <c r="A92" s="41"/>
      <c r="B92" s="42" t="s">
        <v>29</v>
      </c>
      <c r="C92" s="43"/>
      <c r="D92" s="44"/>
      <c r="E92" s="30"/>
      <c r="F92" s="30">
        <v>25</v>
      </c>
      <c r="G92" s="30"/>
      <c r="H92" s="30">
        <v>25</v>
      </c>
      <c r="I92" s="30"/>
      <c r="J92" s="30"/>
      <c r="K92" s="30"/>
      <c r="L92" s="30">
        <v>24.5</v>
      </c>
      <c r="M92" s="30"/>
      <c r="N92" s="30"/>
      <c r="O92" s="30">
        <v>25</v>
      </c>
      <c r="P92" s="30"/>
      <c r="Q92" s="30"/>
      <c r="R92" s="30"/>
      <c r="S92" s="31">
        <v>99.5</v>
      </c>
    </row>
    <row r="93" spans="1:19" ht="15.75" x14ac:dyDescent="0.25">
      <c r="A93" s="32"/>
      <c r="B93" s="33" t="s">
        <v>30</v>
      </c>
      <c r="C93" s="34"/>
      <c r="D93" s="35"/>
      <c r="E93" s="36"/>
      <c r="F93" s="36">
        <v>100</v>
      </c>
      <c r="G93" s="36"/>
      <c r="H93" s="36">
        <v>100</v>
      </c>
      <c r="I93" s="36"/>
      <c r="J93" s="36"/>
      <c r="K93" s="36"/>
      <c r="L93" s="36">
        <v>100</v>
      </c>
      <c r="M93" s="36"/>
      <c r="N93" s="36"/>
      <c r="O93" s="36">
        <v>100</v>
      </c>
      <c r="P93" s="36"/>
      <c r="Q93" s="36"/>
      <c r="R93" s="36"/>
      <c r="S93" s="37">
        <v>100</v>
      </c>
    </row>
    <row r="94" spans="1:19" ht="31.5" x14ac:dyDescent="0.25">
      <c r="A94" s="41"/>
      <c r="B94" s="42" t="s">
        <v>82</v>
      </c>
      <c r="C94" s="43"/>
      <c r="D94" s="44"/>
      <c r="E94" s="30"/>
      <c r="F94" s="30">
        <v>100</v>
      </c>
      <c r="G94" s="30"/>
      <c r="H94" s="30">
        <v>100</v>
      </c>
      <c r="I94" s="30"/>
      <c r="J94" s="30"/>
      <c r="K94" s="30"/>
      <c r="L94" s="30">
        <v>98</v>
      </c>
      <c r="M94" s="30"/>
      <c r="N94" s="30"/>
      <c r="O94" s="30">
        <v>100</v>
      </c>
      <c r="P94" s="30"/>
      <c r="Q94" s="30"/>
      <c r="R94" s="30"/>
      <c r="S94" s="31">
        <v>398</v>
      </c>
    </row>
    <row r="95" spans="1:19" ht="31.5" x14ac:dyDescent="0.25">
      <c r="A95" s="41"/>
      <c r="B95" s="42" t="s">
        <v>83</v>
      </c>
      <c r="C95" s="43"/>
      <c r="D95" s="44"/>
      <c r="E95" s="30"/>
      <c r="F95" s="30">
        <v>100</v>
      </c>
      <c r="G95" s="30"/>
      <c r="H95" s="30">
        <v>100</v>
      </c>
      <c r="I95" s="30"/>
      <c r="J95" s="30"/>
      <c r="K95" s="30"/>
      <c r="L95" s="30">
        <v>98</v>
      </c>
      <c r="M95" s="30"/>
      <c r="N95" s="30"/>
      <c r="O95" s="30">
        <v>100</v>
      </c>
      <c r="P95" s="30"/>
      <c r="Q95" s="30"/>
      <c r="R95" s="30"/>
      <c r="S95" s="31">
        <v>398</v>
      </c>
    </row>
    <row r="96" spans="1:19" ht="15.75" x14ac:dyDescent="0.25">
      <c r="A96" s="32"/>
      <c r="B96" s="33" t="s">
        <v>30</v>
      </c>
      <c r="C96" s="34"/>
      <c r="D96" s="35"/>
      <c r="E96" s="36"/>
      <c r="F96" s="36">
        <v>100</v>
      </c>
      <c r="G96" s="36"/>
      <c r="H96" s="36">
        <v>100</v>
      </c>
      <c r="I96" s="36"/>
      <c r="J96" s="36"/>
      <c r="K96" s="36"/>
      <c r="L96" s="36">
        <v>100</v>
      </c>
      <c r="M96" s="36"/>
      <c r="N96" s="36"/>
      <c r="O96" s="36">
        <v>100</v>
      </c>
      <c r="P96" s="36"/>
      <c r="Q96" s="36"/>
      <c r="R96" s="36"/>
      <c r="S96" s="37">
        <v>100</v>
      </c>
    </row>
    <row r="97" spans="1:19" ht="15.75" x14ac:dyDescent="0.25">
      <c r="A97" s="45"/>
      <c r="B97" s="48" t="s">
        <v>89</v>
      </c>
      <c r="C97" s="46"/>
      <c r="D97" s="47"/>
      <c r="E97" s="31">
        <v>95476.6973</v>
      </c>
      <c r="F97" s="31">
        <v>63333.87</v>
      </c>
      <c r="G97" s="31">
        <v>80000</v>
      </c>
      <c r="H97" s="31">
        <v>198056.5</v>
      </c>
      <c r="I97" s="31">
        <v>10476</v>
      </c>
      <c r="J97" s="31">
        <v>195117</v>
      </c>
      <c r="K97" s="31">
        <v>15400</v>
      </c>
      <c r="L97" s="31">
        <v>8317.5</v>
      </c>
      <c r="M97" s="31">
        <v>682966.01800000004</v>
      </c>
      <c r="N97" s="31">
        <v>20610</v>
      </c>
      <c r="O97" s="31">
        <v>39041.64</v>
      </c>
      <c r="P97" s="31">
        <v>12423.04</v>
      </c>
      <c r="Q97" s="31">
        <v>65161.354700000004</v>
      </c>
      <c r="R97" s="31">
        <v>21976.9051</v>
      </c>
      <c r="S97" s="31">
        <v>1508356.5251</v>
      </c>
    </row>
    <row r="98" spans="1:19" ht="15.75" x14ac:dyDescent="0.25">
      <c r="A98" s="45"/>
      <c r="B98" s="48" t="s">
        <v>90</v>
      </c>
      <c r="C98" s="46"/>
      <c r="D98" s="47"/>
      <c r="E98" s="31">
        <v>92042.471030000001</v>
      </c>
      <c r="F98" s="31">
        <v>60369.658000000003</v>
      </c>
      <c r="G98" s="31">
        <v>80000</v>
      </c>
      <c r="H98" s="31">
        <v>192715.55843999999</v>
      </c>
      <c r="I98" s="31">
        <v>10475.99595</v>
      </c>
      <c r="J98" s="31">
        <v>188117</v>
      </c>
      <c r="K98" s="31">
        <v>15400</v>
      </c>
      <c r="L98" s="31">
        <v>8317.5</v>
      </c>
      <c r="M98" s="31">
        <v>682966.01800000004</v>
      </c>
      <c r="N98" s="31">
        <v>20610</v>
      </c>
      <c r="O98" s="31">
        <v>37641.64</v>
      </c>
      <c r="P98" s="31">
        <v>12273.512280000001</v>
      </c>
      <c r="Q98" s="31">
        <v>65161.354700000004</v>
      </c>
      <c r="R98" s="31">
        <v>21976.9051</v>
      </c>
      <c r="S98" s="31">
        <v>1488067.6135</v>
      </c>
    </row>
    <row r="99" spans="1:19" ht="15.75" x14ac:dyDescent="0.25">
      <c r="A99" s="38"/>
      <c r="B99" s="49" t="s">
        <v>91</v>
      </c>
      <c r="C99" s="39"/>
      <c r="D99" s="40"/>
      <c r="E99" s="37">
        <v>96.403073873398398</v>
      </c>
      <c r="F99" s="37">
        <v>95.319704922500307</v>
      </c>
      <c r="G99" s="37">
        <v>100</v>
      </c>
      <c r="H99" s="37">
        <v>97.303324273628903</v>
      </c>
      <c r="I99" s="37">
        <v>99.999961340206099</v>
      </c>
      <c r="J99" s="37">
        <v>96.4124089648774</v>
      </c>
      <c r="K99" s="37">
        <v>100</v>
      </c>
      <c r="L99" s="37">
        <v>100</v>
      </c>
      <c r="M99" s="37">
        <v>100</v>
      </c>
      <c r="N99" s="37">
        <v>100</v>
      </c>
      <c r="O99" s="37">
        <v>96.414085064049502</v>
      </c>
      <c r="P99" s="37">
        <v>98.796367716758496</v>
      </c>
      <c r="Q99" s="37">
        <v>100</v>
      </c>
      <c r="R99" s="37">
        <v>100</v>
      </c>
      <c r="S99" s="37">
        <v>98.654899470889006</v>
      </c>
    </row>
    <row r="100" spans="1:19" ht="31.5" x14ac:dyDescent="0.25">
      <c r="A100" s="45"/>
      <c r="B100" s="48" t="s">
        <v>92</v>
      </c>
      <c r="C100" s="46"/>
      <c r="D100" s="47"/>
      <c r="E100" s="31">
        <v>95476.6973</v>
      </c>
      <c r="F100" s="31">
        <v>63233.87</v>
      </c>
      <c r="G100" s="31">
        <v>80000</v>
      </c>
      <c r="H100" s="31">
        <v>197956.5</v>
      </c>
      <c r="I100" s="31">
        <v>10476</v>
      </c>
      <c r="J100" s="31">
        <v>195117</v>
      </c>
      <c r="K100" s="31">
        <v>15400</v>
      </c>
      <c r="L100" s="31">
        <v>8219.5</v>
      </c>
      <c r="M100" s="31">
        <v>227053.01800000001</v>
      </c>
      <c r="N100" s="31">
        <v>20610</v>
      </c>
      <c r="O100" s="31">
        <v>38941.64</v>
      </c>
      <c r="P100" s="31">
        <v>12423.04</v>
      </c>
      <c r="Q100" s="31">
        <v>65161.354700000004</v>
      </c>
      <c r="R100" s="31">
        <v>21976.9051</v>
      </c>
      <c r="S100" s="31">
        <v>1052045.5251</v>
      </c>
    </row>
    <row r="101" spans="1:19" ht="31.5" x14ac:dyDescent="0.25">
      <c r="A101" s="45"/>
      <c r="B101" s="48" t="s">
        <v>93</v>
      </c>
      <c r="C101" s="46"/>
      <c r="D101" s="47"/>
      <c r="E101" s="31">
        <v>92042.471030000001</v>
      </c>
      <c r="F101" s="31">
        <v>60269.658000000003</v>
      </c>
      <c r="G101" s="31">
        <v>80000</v>
      </c>
      <c r="H101" s="31">
        <v>192615.55843999999</v>
      </c>
      <c r="I101" s="31">
        <v>10475.99595</v>
      </c>
      <c r="J101" s="31">
        <v>188117</v>
      </c>
      <c r="K101" s="31">
        <v>15400</v>
      </c>
      <c r="L101" s="31">
        <v>8219.5</v>
      </c>
      <c r="M101" s="31">
        <v>227053.01800000001</v>
      </c>
      <c r="N101" s="31">
        <v>20610</v>
      </c>
      <c r="O101" s="31">
        <v>37541.64</v>
      </c>
      <c r="P101" s="31">
        <v>12273.512280000001</v>
      </c>
      <c r="Q101" s="31">
        <v>65161.354700000004</v>
      </c>
      <c r="R101" s="31">
        <v>21976.9051</v>
      </c>
      <c r="S101" s="31">
        <v>1031756.6135</v>
      </c>
    </row>
    <row r="102" spans="1:19" ht="15.75" x14ac:dyDescent="0.25">
      <c r="A102" s="38"/>
      <c r="B102" s="49" t="s">
        <v>91</v>
      </c>
      <c r="C102" s="39"/>
      <c r="D102" s="40"/>
      <c r="E102" s="37">
        <v>96.403073873398398</v>
      </c>
      <c r="F102" s="37">
        <v>95.312303358943495</v>
      </c>
      <c r="G102" s="37">
        <v>100</v>
      </c>
      <c r="H102" s="37">
        <v>97.301962016907694</v>
      </c>
      <c r="I102" s="37">
        <v>99.999961340206099</v>
      </c>
      <c r="J102" s="37">
        <v>96.4124089648774</v>
      </c>
      <c r="K102" s="37">
        <v>100</v>
      </c>
      <c r="L102" s="37">
        <v>100</v>
      </c>
      <c r="M102" s="37">
        <v>100</v>
      </c>
      <c r="N102" s="37">
        <v>100</v>
      </c>
      <c r="O102" s="37">
        <v>96.4048766307736</v>
      </c>
      <c r="P102" s="37">
        <v>98.796367716758496</v>
      </c>
      <c r="Q102" s="37">
        <v>100</v>
      </c>
      <c r="R102" s="37">
        <v>100</v>
      </c>
      <c r="S102" s="37">
        <v>98.071479692091103</v>
      </c>
    </row>
    <row r="103" spans="1:19" ht="31.5" x14ac:dyDescent="0.25">
      <c r="A103" s="45"/>
      <c r="B103" s="48" t="s">
        <v>94</v>
      </c>
      <c r="C103" s="46"/>
      <c r="D103" s="47"/>
      <c r="E103" s="31"/>
      <c r="F103" s="31">
        <v>100</v>
      </c>
      <c r="G103" s="31"/>
      <c r="H103" s="31">
        <v>100</v>
      </c>
      <c r="I103" s="31"/>
      <c r="J103" s="31"/>
      <c r="K103" s="31"/>
      <c r="L103" s="31">
        <v>98</v>
      </c>
      <c r="M103" s="31">
        <v>455913</v>
      </c>
      <c r="N103" s="31"/>
      <c r="O103" s="31">
        <v>100</v>
      </c>
      <c r="P103" s="31"/>
      <c r="Q103" s="31"/>
      <c r="R103" s="31"/>
      <c r="S103" s="31">
        <v>456311</v>
      </c>
    </row>
    <row r="104" spans="1:19" ht="31.5" x14ac:dyDescent="0.25">
      <c r="A104" s="45"/>
      <c r="B104" s="48" t="s">
        <v>95</v>
      </c>
      <c r="C104" s="46"/>
      <c r="D104" s="47"/>
      <c r="E104" s="31"/>
      <c r="F104" s="31">
        <v>100</v>
      </c>
      <c r="G104" s="31"/>
      <c r="H104" s="31">
        <v>100</v>
      </c>
      <c r="I104" s="31"/>
      <c r="J104" s="31"/>
      <c r="K104" s="31"/>
      <c r="L104" s="31">
        <v>98</v>
      </c>
      <c r="M104" s="31">
        <v>455913</v>
      </c>
      <c r="N104" s="31"/>
      <c r="O104" s="31">
        <v>100</v>
      </c>
      <c r="P104" s="31"/>
      <c r="Q104" s="31"/>
      <c r="R104" s="31"/>
      <c r="S104" s="31">
        <v>456311</v>
      </c>
    </row>
    <row r="105" spans="1:19" ht="15.75" x14ac:dyDescent="0.25">
      <c r="A105" s="38"/>
      <c r="B105" s="49" t="s">
        <v>91</v>
      </c>
      <c r="C105" s="39"/>
      <c r="D105" s="40"/>
      <c r="E105" s="37"/>
      <c r="F105" s="37">
        <v>100</v>
      </c>
      <c r="G105" s="37"/>
      <c r="H105" s="37">
        <v>100</v>
      </c>
      <c r="I105" s="37"/>
      <c r="J105" s="37"/>
      <c r="K105" s="37"/>
      <c r="L105" s="37">
        <v>100</v>
      </c>
      <c r="M105" s="37">
        <v>100</v>
      </c>
      <c r="N105" s="37"/>
      <c r="O105" s="37">
        <v>100</v>
      </c>
      <c r="P105" s="37"/>
      <c r="Q105" s="37"/>
      <c r="R105" s="37"/>
      <c r="S105" s="37">
        <v>100</v>
      </c>
    </row>
    <row r="106" spans="1:19" x14ac:dyDescent="0.25">
      <c r="B106" s="16"/>
      <c r="S106" s="18"/>
    </row>
    <row r="107" spans="1:19" x14ac:dyDescent="0.25">
      <c r="B107" s="16"/>
      <c r="S107" s="19"/>
    </row>
    <row r="108" spans="1:19" x14ac:dyDescent="0.25">
      <c r="B108" s="16"/>
    </row>
    <row r="110" spans="1:19" x14ac:dyDescent="0.25">
      <c r="S110" s="50"/>
    </row>
  </sheetData>
  <mergeCells count="2">
    <mergeCell ref="A6:R6"/>
    <mergeCell ref="A7:S7"/>
  </mergeCells>
  <pageMargins left="0.31496062992125984" right="0.23622047244094491" top="0.31496062992125984" bottom="0.31496062992125984" header="0.31496062992125984" footer="0.15748031496062992"/>
  <pageSetup paperSize="9" scale="40" fitToHeight="3" orientation="landscape" r:id="rId1"/>
  <headerFooter>
    <oddFooter>&amp;C&amp;P</oddFooter>
  </headerFooter>
  <rowBreaks count="2" manualBreakCount="2">
    <brk id="46" max="18" man="1"/>
    <brk id="68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11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11'!Заголовки_для_печати</vt:lpstr>
      <vt:lpstr>'Приложение 11'!Область_печати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2019-06-03T06:50:22Z</dcterms:modified>
</cp:coreProperties>
</file>